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1-02.2023 Гусиный Брод ул Дорожная\!Раздел ПД №9 СМ\"/>
    </mc:Choice>
  </mc:AlternateContent>
  <xr:revisionPtr revIDLastSave="0" documentId="13_ncr:1_{AC63ACE2-5DEB-47DA-95C0-F6464F0862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мыкания  ул. Дорожная - Расч" sheetId="1" r:id="rId1"/>
  </sheets>
  <definedNames>
    <definedName name="_xlnm.Print_Titles" localSheetId="0">'Примыкания  ул. Дорожная - Расч'!$8:$8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2" i="1" l="1"/>
  <c r="A31" i="1"/>
  <c r="A29" i="1"/>
  <c r="A28" i="1"/>
  <c r="A26" i="1"/>
  <c r="A25" i="1"/>
  <c r="A24" i="1"/>
  <c r="A23" i="1"/>
  <c r="A22" i="1"/>
  <c r="A21" i="1"/>
  <c r="A20" i="1"/>
  <c r="A19" i="1"/>
  <c r="A18" i="1"/>
  <c r="A17" i="1"/>
  <c r="A16" i="1"/>
  <c r="A14" i="1"/>
  <c r="A13" i="1"/>
  <c r="A12" i="1"/>
  <c r="A11" i="1"/>
</calcChain>
</file>

<file path=xl/sharedStrings.xml><?xml version="1.0" encoding="utf-8"?>
<sst xmlns="http://schemas.openxmlformats.org/spreadsheetml/2006/main" count="106" uniqueCount="63">
  <si>
    <t>РАСЧЕТ ПОТРЕБНОСТИ В МАТЕРИАЛАХ</t>
  </si>
  <si>
    <t>Стройка</t>
  </si>
  <si>
    <t>Ремонт автомобильных дорог по ул. Дорожная, ул. Сибирская в с. Гусиный Брод Новосибирского района Новосибирской облас</t>
  </si>
  <si>
    <t>Объект</t>
  </si>
  <si>
    <t>с. Гусиный Брод</t>
  </si>
  <si>
    <t>Смета № 02-02-03</t>
  </si>
  <si>
    <t>Примыкания  ул. Дорожная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</si>
  <si>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</si>
  <si>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</si>
  <si>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</si>
  <si>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</si>
  <si>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</si>
  <si>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</si>
  <si>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Трудозатраты</t>
  </si>
  <si>
    <t>1-1-8</t>
  </si>
  <si>
    <t>Затраты труда рабочих (ср 1,8)</t>
  </si>
  <si>
    <t>чел.-ч</t>
  </si>
  <si>
    <t xml:space="preserve">1 </t>
  </si>
  <si>
    <t>1-2-4</t>
  </si>
  <si>
    <t>Затраты труда рабочих (ср 2,4)</t>
  </si>
  <si>
    <t>1-2-7</t>
  </si>
  <si>
    <t>Затраты труда рабочих (ср 2,7)</t>
  </si>
  <si>
    <t>Затраты труда машинистов</t>
  </si>
  <si>
    <t xml:space="preserve">          Машины и механизмы</t>
  </si>
  <si>
    <t>91.01.01-035</t>
  </si>
  <si>
    <t>Бульдозеры, мощность 79 кВт (108 л.с.)</t>
  </si>
  <si>
    <t>маш.час</t>
  </si>
  <si>
    <t>91.01.02-004</t>
  </si>
  <si>
    <t>Автогрейдеры среднего типа, мощность 99 кВт (135 л.с.)</t>
  </si>
  <si>
    <t>91.01.05-086</t>
  </si>
  <si>
    <t>Экскаваторы одноковшовые дизельные на гусеничном ходу, емкость ковша 0,65 м3</t>
  </si>
  <si>
    <t>91.06.05-011</t>
  </si>
  <si>
    <t>Погрузчики, грузоподъемность 5 т</t>
  </si>
  <si>
    <t>91.08.03-007</t>
  </si>
  <si>
    <t>Катки прицепные пневмоколесные статические, масса 25 т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</si>
  <si>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</si>
  <si>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</si>
  <si>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</si>
  <si>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</si>
  <si>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91.08.03-030</t>
  </si>
  <si>
    <t>Катки самоходные пневмоколесные статические, масса 30 т</t>
  </si>
  <si>
    <t>91.13.01-038</t>
  </si>
  <si>
    <t>Машины поливомоечные 6000 л</t>
  </si>
  <si>
    <t>91.14.02-001</t>
  </si>
  <si>
    <t>Автомобили бортовые, грузоподъемность до 5 т</t>
  </si>
  <si>
    <t>91.15.02-024</t>
  </si>
  <si>
    <t>Тракторы на гусеничном ходу, мощность 79 кВт (108 л.с.)</t>
  </si>
  <si>
    <t xml:space="preserve">          Материалы</t>
  </si>
  <si>
    <t>01.7.03.01-0001</t>
  </si>
  <si>
    <t>Вода</t>
  </si>
  <si>
    <t>м3</t>
  </si>
  <si>
    <t>ФССЦ-02.2.04.04-0001</t>
  </si>
  <si>
    <t>Смеси готовые щебеночно-песчаные (ГОСТ 25607-2009) номер: С1, размер зерен 0-40 мм</t>
  </si>
  <si>
    <t xml:space="preserve">          Перевозка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</si>
  <si>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</si>
  <si>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</si>
  <si>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</si>
  <si>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ФССЦпг-03-21-01-012</t>
  </si>
  <si>
    <t>Перевозка грузов автомобилями-самосвалами грузоподъемностью 10 т работающих вне карьера на расстояние: I класс груза до 12 км</t>
  </si>
  <si>
    <t>Неучтенные ресурсы</t>
  </si>
  <si>
    <t>Составил:__________________________________С.И.Месяцина</t>
  </si>
  <si>
    <t>[должность, подпись (инициалы, фамилия)]</t>
  </si>
  <si>
    <t>Ремонт автомобильных дорог по ул. Дорожная в с. Гусиный Брод Новосибирского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</si>
</sst>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000000"/>
    <numFmt numFmtId="167" formatCode="0.0000"/>
    <numFmt numFmtId="168" formatCode="0.000000"/>
    <numFmt numFmtId="169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left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7"/>
  <sheetViews>
    <sheetView tabSelected="1" topLeftCell="A13" workbookViewId="0">
      <selection activeCell="H8" sqref="H8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24.75" x14ac:dyDescent="0.25">
      <c r="A3" s="4"/>
      <c r="B3" s="5" t="s">
        <v>1</v>
      </c>
      <c r="C3" s="28" t="s">
        <v>62</v>
      </c>
      <c r="D3" s="28"/>
      <c r="E3" s="28"/>
      <c r="Q3" s="6" t="s">
        <v>2</v>
      </c>
    </row>
    <row r="4" spans="1:21" customFormat="1" ht="15" x14ac:dyDescent="0.25">
      <c r="B4" s="5" t="s">
        <v>3</v>
      </c>
      <c r="C4" s="28" t="s">
        <v>4</v>
      </c>
      <c r="D4" s="28"/>
      <c r="E4" s="28"/>
      <c r="R4" s="6" t="s">
        <v>4</v>
      </c>
    </row>
    <row r="5" spans="1:21" customFormat="1" ht="15" x14ac:dyDescent="0.25">
      <c r="B5" s="5" t="s">
        <v>5</v>
      </c>
      <c r="C5" s="28" t="s">
        <v>6</v>
      </c>
      <c r="D5" s="28"/>
      <c r="E5" s="28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25" t="s">
        <v>12</v>
      </c>
      <c r="B9" s="26"/>
      <c r="C9" s="26"/>
      <c r="D9" s="26"/>
      <c r="E9" s="27"/>
      <c r="T9" s="10" t="s">
        <v>12</v>
      </c>
    </row>
    <row r="10" spans="1:21" customFormat="1" ht="15" x14ac:dyDescent="0.25">
      <c r="A10" s="25" t="s">
        <v>13</v>
      </c>
      <c r="B10" s="26"/>
      <c r="C10" s="26"/>
      <c r="D10" s="26"/>
      <c r="E10" s="27"/>
      <c r="T10" s="10"/>
      <c r="U10" s="10" t="s">
        <v>13</v>
      </c>
    </row>
    <row r="11" spans="1:21" customFormat="1" ht="15" x14ac:dyDescent="0.25">
      <c r="A11" s="11">
        <f>IF(G11&lt;&gt;"",COUNTA(G$1:G11),"")</f>
        <v>1</v>
      </c>
      <c r="B11" s="12" t="s">
        <v>14</v>
      </c>
      <c r="C11" s="13" t="s">
        <v>15</v>
      </c>
      <c r="D11" s="14" t="s">
        <v>16</v>
      </c>
      <c r="E11" s="15">
        <v>1.1160000000000001</v>
      </c>
      <c r="G11" s="1" t="s">
        <v>17</v>
      </c>
      <c r="T11" s="10"/>
      <c r="U11" s="10"/>
    </row>
    <row r="12" spans="1:21" customFormat="1" ht="15" x14ac:dyDescent="0.25">
      <c r="A12" s="11">
        <f>IF(G12&lt;&gt;"",COUNTA(G$1:G12),"")</f>
        <v>2</v>
      </c>
      <c r="B12" s="12" t="s">
        <v>18</v>
      </c>
      <c r="C12" s="13" t="s">
        <v>19</v>
      </c>
      <c r="D12" s="14" t="s">
        <v>16</v>
      </c>
      <c r="E12" s="16">
        <v>19.291090000000001</v>
      </c>
      <c r="G12" s="1" t="s">
        <v>17</v>
      </c>
      <c r="T12" s="10"/>
      <c r="U12" s="10"/>
    </row>
    <row r="13" spans="1:21" customFormat="1" ht="15" x14ac:dyDescent="0.25">
      <c r="A13" s="11">
        <f>IF(G13&lt;&gt;"",COUNTA(G$1:G13),"")</f>
        <v>3</v>
      </c>
      <c r="B13" s="12" t="s">
        <v>20</v>
      </c>
      <c r="C13" s="13" t="s">
        <v>21</v>
      </c>
      <c r="D13" s="14" t="s">
        <v>16</v>
      </c>
      <c r="E13" s="16">
        <v>8.8400400000000001</v>
      </c>
      <c r="G13" s="1" t="s">
        <v>17</v>
      </c>
      <c r="T13" s="10"/>
      <c r="U13" s="10"/>
    </row>
    <row r="14" spans="1:21" customFormat="1" ht="15" x14ac:dyDescent="0.25">
      <c r="A14" s="11">
        <f>IF(G14&lt;&gt;"",COUNTA(G$1:G14),"")</f>
        <v>4</v>
      </c>
      <c r="B14" s="17">
        <v>2</v>
      </c>
      <c r="C14" s="13" t="s">
        <v>22</v>
      </c>
      <c r="D14" s="14" t="s">
        <v>16</v>
      </c>
      <c r="E14" s="18">
        <v>20.279017499999998</v>
      </c>
      <c r="G14" s="1" t="s">
        <v>17</v>
      </c>
      <c r="T14" s="10"/>
      <c r="U14" s="10"/>
    </row>
    <row r="15" spans="1:21" customFormat="1" ht="15" x14ac:dyDescent="0.25">
      <c r="A15" s="25" t="s">
        <v>23</v>
      </c>
      <c r="B15" s="26"/>
      <c r="C15" s="26"/>
      <c r="D15" s="26"/>
      <c r="E15" s="27"/>
      <c r="T15" s="10"/>
      <c r="U15" s="10" t="s">
        <v>23</v>
      </c>
    </row>
    <row r="16" spans="1:21" customFormat="1" ht="15" x14ac:dyDescent="0.25">
      <c r="A16" s="11">
        <f>IF(G16&lt;&gt;"",COUNTA(G$1:G16),"")</f>
        <v>5</v>
      </c>
      <c r="B16" s="12" t="s">
        <v>24</v>
      </c>
      <c r="C16" s="13" t="s">
        <v>25</v>
      </c>
      <c r="D16" s="14" t="s">
        <v>26</v>
      </c>
      <c r="E16" s="18">
        <v>0.98089150000000003</v>
      </c>
      <c r="G16" s="1" t="s">
        <v>17</v>
      </c>
      <c r="T16" s="10"/>
      <c r="U16" s="10"/>
    </row>
    <row r="17" spans="1:21" customFormat="1" ht="15" x14ac:dyDescent="0.25">
      <c r="A17" s="11">
        <f>IF(G17&lt;&gt;"",COUNTA(G$1:G17),"")</f>
        <v>6</v>
      </c>
      <c r="B17" s="12" t="s">
        <v>27</v>
      </c>
      <c r="C17" s="13" t="s">
        <v>28</v>
      </c>
      <c r="D17" s="14" t="s">
        <v>26</v>
      </c>
      <c r="E17" s="19">
        <v>1.3715999999999999</v>
      </c>
      <c r="G17" s="1" t="s">
        <v>17</v>
      </c>
      <c r="T17" s="10"/>
      <c r="U17" s="10"/>
    </row>
    <row r="18" spans="1:21" customFormat="1" ht="22.5" x14ac:dyDescent="0.25">
      <c r="A18" s="11">
        <f>IF(G18&lt;&gt;"",COUNTA(G$1:G18),"")</f>
        <v>7</v>
      </c>
      <c r="B18" s="12" t="s">
        <v>29</v>
      </c>
      <c r="C18" s="13" t="s">
        <v>30</v>
      </c>
      <c r="D18" s="14" t="s">
        <v>26</v>
      </c>
      <c r="E18" s="16">
        <v>2.16235</v>
      </c>
      <c r="G18" s="1" t="s">
        <v>17</v>
      </c>
      <c r="T18" s="10"/>
      <c r="U18" s="10"/>
    </row>
    <row r="19" spans="1:21" customFormat="1" ht="15" x14ac:dyDescent="0.25">
      <c r="A19" s="11">
        <f>IF(G19&lt;&gt;"",COUNTA(G$1:G19),"")</f>
        <v>8</v>
      </c>
      <c r="B19" s="12" t="s">
        <v>31</v>
      </c>
      <c r="C19" s="13" t="s">
        <v>32</v>
      </c>
      <c r="D19" s="14" t="s">
        <v>26</v>
      </c>
      <c r="E19" s="19">
        <v>0.77829999999999999</v>
      </c>
      <c r="G19" s="1" t="s">
        <v>17</v>
      </c>
      <c r="T19" s="10"/>
      <c r="U19" s="10"/>
    </row>
    <row r="20" spans="1:21" customFormat="1" ht="15" x14ac:dyDescent="0.25">
      <c r="A20" s="11">
        <f>IF(G20&lt;&gt;"",COUNTA(G$1:G20),"")</f>
        <v>9</v>
      </c>
      <c r="B20" s="12" t="s">
        <v>33</v>
      </c>
      <c r="C20" s="13" t="s">
        <v>34</v>
      </c>
      <c r="D20" s="14" t="s">
        <v>26</v>
      </c>
      <c r="E20" s="20">
        <v>0.40661599999999998</v>
      </c>
      <c r="G20" s="1" t="s">
        <v>17</v>
      </c>
      <c r="T20" s="10"/>
      <c r="U20" s="10"/>
    </row>
    <row r="21" spans="1:21" customFormat="1" ht="15" x14ac:dyDescent="0.25">
      <c r="A21" s="11">
        <f>IF(G21&lt;&gt;"",COUNTA(G$1:G21),"")</f>
        <v>10</v>
      </c>
      <c r="B21" s="12" t="s">
        <v>35</v>
      </c>
      <c r="C21" s="13" t="s">
        <v>36</v>
      </c>
      <c r="D21" s="14" t="s">
        <v>26</v>
      </c>
      <c r="E21" s="16">
        <v>3.9907599999999999</v>
      </c>
      <c r="G21" s="1" t="s">
        <v>17</v>
      </c>
      <c r="T21" s="10"/>
      <c r="U21" s="10"/>
    </row>
    <row r="22" spans="1:21" customFormat="1" ht="15" x14ac:dyDescent="0.25">
      <c r="A22" s="11">
        <f>IF(G22&lt;&gt;"",COUNTA(G$1:G22),"")</f>
        <v>11</v>
      </c>
      <c r="B22" s="12" t="s">
        <v>37</v>
      </c>
      <c r="C22" s="13" t="s">
        <v>38</v>
      </c>
      <c r="D22" s="14" t="s">
        <v>26</v>
      </c>
      <c r="E22" s="16">
        <v>8.5004500000000007</v>
      </c>
      <c r="G22" s="1" t="s">
        <v>17</v>
      </c>
      <c r="T22" s="10"/>
      <c r="U22" s="10"/>
    </row>
    <row r="23" spans="1:21" customFormat="1" ht="15" x14ac:dyDescent="0.25">
      <c r="A23" s="11">
        <f>IF(G23&lt;&gt;"",COUNTA(G$1:G23),"")</f>
        <v>12</v>
      </c>
      <c r="B23" s="12" t="s">
        <v>39</v>
      </c>
      <c r="C23" s="13" t="s">
        <v>40</v>
      </c>
      <c r="D23" s="14" t="s">
        <v>26</v>
      </c>
      <c r="E23" s="16">
        <v>0.10679</v>
      </c>
      <c r="G23" s="1" t="s">
        <v>17</v>
      </c>
      <c r="T23" s="10"/>
      <c r="U23" s="10"/>
    </row>
    <row r="24" spans="1:21" customFormat="1" ht="15" x14ac:dyDescent="0.25">
      <c r="A24" s="11">
        <f>IF(G24&lt;&gt;"",COUNTA(G$1:G24),"")</f>
        <v>13</v>
      </c>
      <c r="B24" s="12" t="s">
        <v>41</v>
      </c>
      <c r="C24" s="13" t="s">
        <v>42</v>
      </c>
      <c r="D24" s="14" t="s">
        <v>26</v>
      </c>
      <c r="E24" s="16">
        <v>1.4331799999999999</v>
      </c>
      <c r="G24" s="1" t="s">
        <v>17</v>
      </c>
      <c r="T24" s="10"/>
      <c r="U24" s="10"/>
    </row>
    <row r="25" spans="1:21" customFormat="1" ht="15" x14ac:dyDescent="0.25">
      <c r="A25" s="11">
        <f>IF(G25&lt;&gt;"",COUNTA(G$1:G25),"")</f>
        <v>14</v>
      </c>
      <c r="B25" s="12" t="s">
        <v>43</v>
      </c>
      <c r="C25" s="13" t="s">
        <v>44</v>
      </c>
      <c r="D25" s="14" t="s">
        <v>26</v>
      </c>
      <c r="E25" s="16">
        <v>0.19669</v>
      </c>
      <c r="G25" s="1" t="s">
        <v>17</v>
      </c>
      <c r="T25" s="10"/>
      <c r="U25" s="10"/>
    </row>
    <row r="26" spans="1:21" customFormat="1" ht="15" x14ac:dyDescent="0.25">
      <c r="A26" s="11">
        <f>IF(G26&lt;&gt;"",COUNTA(G$1:G26),"")</f>
        <v>15</v>
      </c>
      <c r="B26" s="12" t="s">
        <v>45</v>
      </c>
      <c r="C26" s="13" t="s">
        <v>46</v>
      </c>
      <c r="D26" s="14" t="s">
        <v>26</v>
      </c>
      <c r="E26" s="20">
        <v>0.75800599999999996</v>
      </c>
      <c r="G26" s="1" t="s">
        <v>17</v>
      </c>
      <c r="T26" s="10"/>
      <c r="U26" s="10"/>
    </row>
    <row r="27" spans="1:21" customFormat="1" ht="15" x14ac:dyDescent="0.25">
      <c r="A27" s="25" t="s">
        <v>47</v>
      </c>
      <c r="B27" s="26"/>
      <c r="C27" s="26"/>
      <c r="D27" s="26"/>
      <c r="E27" s="27"/>
      <c r="T27" s="10"/>
      <c r="U27" s="10" t="s">
        <v>47</v>
      </c>
    </row>
    <row r="28" spans="1:21" customFormat="1" ht="15" x14ac:dyDescent="0.25">
      <c r="A28" s="11">
        <f>IF(G28&lt;&gt;"",COUNTA(G$1:G28),"")</f>
        <v>16</v>
      </c>
      <c r="B28" s="12" t="s">
        <v>48</v>
      </c>
      <c r="C28" s="13" t="s">
        <v>49</v>
      </c>
      <c r="D28" s="14" t="s">
        <v>50</v>
      </c>
      <c r="E28" s="19">
        <v>7.4255000000000004</v>
      </c>
      <c r="G28" s="1" t="s">
        <v>17</v>
      </c>
      <c r="T28" s="10"/>
      <c r="U28" s="10"/>
    </row>
    <row r="29" spans="1:21" customFormat="1" ht="22.5" x14ac:dyDescent="0.25">
      <c r="A29" s="11">
        <f>IF(G29&lt;&gt;"",COUNTA(G$1:G29),"")</f>
        <v>17</v>
      </c>
      <c r="B29" s="12" t="s">
        <v>51</v>
      </c>
      <c r="C29" s="13" t="s">
        <v>52</v>
      </c>
      <c r="D29" s="14" t="s">
        <v>50</v>
      </c>
      <c r="E29" s="21">
        <v>34.200000000000003</v>
      </c>
      <c r="G29" s="1" t="s">
        <v>17</v>
      </c>
      <c r="T29" s="10"/>
      <c r="U29" s="10"/>
    </row>
    <row r="30" spans="1:21" customFormat="1" ht="15" x14ac:dyDescent="0.25">
      <c r="A30" s="25" t="s">
        <v>53</v>
      </c>
      <c r="B30" s="26"/>
      <c r="C30" s="26"/>
      <c r="D30" s="26"/>
      <c r="E30" s="27"/>
      <c r="T30" s="10"/>
      <c r="U30" s="10" t="s">
        <v>53</v>
      </c>
    </row>
    <row r="31" spans="1:21" customFormat="1" ht="33.75" x14ac:dyDescent="0.25">
      <c r="A31" s="11">
        <f>IF(G31&lt;&gt;"",COUNTA(G$1:G31),"")</f>
        <v>18</v>
      </c>
      <c r="B31" s="12" t="s">
        <v>54</v>
      </c>
      <c r="C31" s="13" t="s">
        <v>55</v>
      </c>
      <c r="D31" s="14" t="s">
        <v>56</v>
      </c>
      <c r="E31" s="22">
        <v>67.05</v>
      </c>
      <c r="G31" s="1" t="s">
        <v>17</v>
      </c>
      <c r="T31" s="10"/>
      <c r="U31" s="10"/>
    </row>
    <row r="32" spans="1:21" customFormat="1" ht="33.75" x14ac:dyDescent="0.25">
      <c r="A32" s="11">
        <f>IF(G32&lt;&gt;"",COUNTA(G$1:G32),"")</f>
        <v>19</v>
      </c>
      <c r="B32" s="12" t="s">
        <v>57</v>
      </c>
      <c r="C32" s="13" t="s">
        <v>58</v>
      </c>
      <c r="D32" s="14" t="s">
        <v>56</v>
      </c>
      <c r="E32" s="21">
        <v>58.5</v>
      </c>
      <c r="G32" s="1" t="s">
        <v>17</v>
      </c>
      <c r="T32" s="10"/>
      <c r="U32" s="10"/>
    </row>
    <row r="33" spans="1:21" customFormat="1" ht="15" x14ac:dyDescent="0.25">
      <c r="A33" s="25" t="s">
        <v>59</v>
      </c>
      <c r="B33" s="26"/>
      <c r="C33" s="26"/>
      <c r="D33" s="26"/>
      <c r="E33" s="27"/>
      <c r="T33" s="10" t="s">
        <v>59</v>
      </c>
      <c r="U33" s="10"/>
    </row>
    <row r="34" spans="1:21" customFormat="1" ht="15" x14ac:dyDescent="0.25">
      <c r="A34" s="25" t="s">
        <v>47</v>
      </c>
      <c r="B34" s="26"/>
      <c r="C34" s="26"/>
      <c r="D34" s="26"/>
      <c r="E34" s="27"/>
      <c r="T34" s="10"/>
      <c r="U34" s="10" t="s">
        <v>47</v>
      </c>
    </row>
    <row r="35" spans="1:21" customFormat="1" ht="13.5" customHeight="1" x14ac:dyDescent="0.25"/>
    <row r="36" spans="1:21" customFormat="1" ht="11.25" customHeight="1" x14ac:dyDescent="0.25">
      <c r="A36" s="23" t="s">
        <v>60</v>
      </c>
      <c r="B36" s="23"/>
      <c r="C36" s="23"/>
      <c r="D36" s="23"/>
      <c r="E36" s="23"/>
    </row>
    <row r="37" spans="1:21" customFormat="1" ht="15" customHeight="1" x14ac:dyDescent="0.25">
      <c r="A37" s="24" t="s">
        <v>61</v>
      </c>
      <c r="B37" s="24"/>
      <c r="C37" s="24"/>
      <c r="D37" s="24"/>
      <c r="E37" s="24"/>
    </row>
  </sheetData>
  <mergeCells count="12">
    <mergeCell ref="C3:E3"/>
    <mergeCell ref="C4:E4"/>
    <mergeCell ref="C5:E5"/>
    <mergeCell ref="A9:E9"/>
    <mergeCell ref="A10:E10"/>
    <mergeCell ref="A36:E36"/>
    <mergeCell ref="A37:E37"/>
    <mergeCell ref="A15:E15"/>
    <mergeCell ref="A27:E27"/>
    <mergeCell ref="A30:E30"/>
    <mergeCell ref="A33:E33"/>
    <mergeCell ref="A34:E34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Примыкания  ул. Дорожная - Расч</vt:lpstr>
      <vt:lpstr>'Примыкания  ул. Дорожная - Расч'!Заголовки_для_печати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2022-10-24T12:13:08Z</cp:lastPrinted>
  <dcterms:created xsi:type="dcterms:W3CDTF">2020-09-30T08:50:27Z</dcterms:created>
  <dcterms:modified xsi:type="dcterms:W3CDTF">2023-03-15T03:50:34Z</dcterms:modified>
</cp:coreProperties>
</file>